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45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стр.1!$A$1:$T$46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4" l="1"/>
  <c r="K24" i="4"/>
  <c r="K19" i="4" s="1"/>
  <c r="M18" i="4"/>
  <c r="O18" i="4"/>
  <c r="O19" i="4"/>
  <c r="O24" i="4"/>
  <c r="M24" i="4"/>
  <c r="M19" i="4" s="1"/>
  <c r="O20" i="4"/>
  <c r="O44" i="4"/>
  <c r="O46" i="4"/>
  <c r="O45" i="4"/>
  <c r="G25" i="4"/>
  <c r="O25" i="4"/>
  <c r="M25" i="4"/>
  <c r="O34" i="4"/>
  <c r="O33" i="4"/>
  <c r="M32" i="4"/>
  <c r="M31" i="4"/>
  <c r="M30" i="4"/>
  <c r="M29" i="4"/>
  <c r="M28" i="4"/>
  <c r="M27" i="4"/>
  <c r="M26" i="4"/>
  <c r="M39" i="4"/>
  <c r="M40" i="4"/>
  <c r="K25" i="4"/>
  <c r="K38" i="4"/>
  <c r="K37" i="4"/>
  <c r="K36" i="4"/>
  <c r="K35" i="4"/>
  <c r="G21" i="4" l="1"/>
  <c r="G24" i="4"/>
  <c r="G44" i="4"/>
  <c r="G20" i="4" s="1"/>
  <c r="G42" i="4" l="1"/>
  <c r="G19" i="4" s="1"/>
  <c r="G18" i="4" s="1"/>
</calcChain>
</file>

<file path=xl/sharedStrings.xml><?xml version="1.0" encoding="utf-8"?>
<sst xmlns="http://schemas.openxmlformats.org/spreadsheetml/2006/main" count="243" uniqueCount="109">
  <si>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</si>
  <si>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</si>
  <si>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</si>
  <si>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</si>
  <si>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</si>
  <si>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</si>
  <si>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</si>
  <si>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</si>
  <si>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</si>
  <si>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</si>
  <si>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</si>
  <si>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</si>
  <si>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</si>
  <si>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</si>
  <si>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</si>
  <si>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Всего</t>
  </si>
  <si>
    <t>I квартал</t>
  </si>
  <si>
    <t>II квартал</t>
  </si>
  <si>
    <t>III квартал</t>
  </si>
  <si>
    <t>IV квартал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</si>
  <si>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</si>
  <si>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</si>
  <si>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млн. рублей
(с НДС)</t>
  </si>
  <si>
    <t>Приложение № 10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</si>
  <si>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</si>
  <si>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</si>
  <si>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</si>
  <si>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</si>
  <si>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</si>
  <si>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</si>
  <si>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</si>
  <si>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</si>
  <si>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</si>
  <si>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</si>
  <si>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</si>
  <si>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</si>
  <si>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</si>
  <si>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</si>
  <si>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</si>
  <si>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</si>
  <si>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</si>
  <si>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</si>
  <si>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</si>
  <si>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</si>
  <si>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</si>
  <si>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Установка интеллектуальной сиитемы учета электрической энергии потребителей</t>
  </si>
  <si>
    <t>Замена устаревших и физически изношенных комплектно трансформаторных подстанций наружного исполнения типа КТПН</t>
  </si>
  <si>
    <t>1</t>
  </si>
  <si>
    <t>Замена устаревших и физически изношенных иловых трансформаторов проработавших более 25 лет</t>
  </si>
  <si>
    <t>G_КЭС_01</t>
  </si>
  <si>
    <t>G_КЭС_17</t>
  </si>
  <si>
    <t>1.2.2.1.4</t>
  </si>
  <si>
    <t>1.2.2.1.5</t>
  </si>
  <si>
    <t>1.2.2.1.6</t>
  </si>
  <si>
    <t>1.2.2.1.7</t>
  </si>
  <si>
    <t>1.2.2.1.8</t>
  </si>
  <si>
    <t>1.6</t>
  </si>
  <si>
    <t>Прочие инвестиционные проекты, всего, в том числе:</t>
  </si>
  <si>
    <t>1.6.3</t>
  </si>
  <si>
    <t>1.6.4</t>
  </si>
  <si>
    <t>G_КЭС_08</t>
  </si>
  <si>
    <t xml:space="preserve">Реконструкция участка ВЛ 6 кВ от ТП № 28 до КТПН № 29 </t>
  </si>
  <si>
    <t>G_КЭС_23</t>
  </si>
  <si>
    <t>Техническое перевооружение участка ВЛ 6 кВ ф. Телевышка от ПС "Рудник" 35/6 кВ</t>
  </si>
  <si>
    <t>G_КЭС_24</t>
  </si>
  <si>
    <t>Техническое перевооружение участка ВЛ 6 кВ ф. ГРУ-2 от ПС "Дальнегорск" /35/6 кВ</t>
  </si>
  <si>
    <t>G_КЭС_25</t>
  </si>
  <si>
    <t>Техническое перевооружение участка ВЛ 6 кВ ф. № 26-2 от ПС "Горбуша"110 /35/6 кВ</t>
  </si>
  <si>
    <t>G_КЭС_26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</si>
  <si>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</si>
  <si>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G_КЭС_27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</si>
  <si>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</si>
  <si>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G_КЭС_28</t>
  </si>
  <si>
    <t xml:space="preserve">Техническое перевооружение участка ВЛ 0,4 кВ ф. "Магазин" от КТПН № 29 </t>
  </si>
  <si>
    <t>G_КЭС_29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</si>
  <si>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</si>
  <si>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G_КЭС_30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</si>
  <si>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</si>
  <si>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G_КЭС_31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</si>
  <si>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</si>
  <si>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G_КЭС_32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</si>
  <si>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</si>
  <si>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G_КЭС_33</t>
  </si>
  <si>
    <t xml:space="preserve">Техническое перевооружение участка ВЛ 0,4 кВ ф. "8 Марта" от ТП № 73 </t>
  </si>
  <si>
    <t>G_КЭС_34</t>
  </si>
  <si>
    <t>Техническое перевооружение участка ВЛ 0,4 кВ ф. "Зеленая" от КТПН № 73</t>
  </si>
  <si>
    <t>G_КЭС_35</t>
  </si>
  <si>
    <t>Прокладка новой КЛ 6 кВ от ТП № 5 до ТП № 59</t>
  </si>
  <si>
    <t>G_КЭС_36</t>
  </si>
  <si>
    <t>Прокладка новой КЛ 0,4 кВ от ТП № 8 до ВРУ МКД № 1 по ул. Пионерская</t>
  </si>
  <si>
    <t>G_КЭС_37</t>
  </si>
  <si>
    <t>1.2.2.1.1</t>
  </si>
  <si>
    <t>1.2.2.1.2</t>
  </si>
  <si>
    <t>1.2.2.1.3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</si>
  <si>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</si>
  <si>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</si>
  <si>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</si>
  <si>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</si>
  <si>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</si>
  <si>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</si>
  <si>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</si>
  <si>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Финансирование капитальных вложений года 2024, млн. рублей (с НДС)</t>
  </si>
  <si>
    <t>2024</t>
  </si>
  <si>
    <t>Капитальный ремонт кровли здания ТП № 3,71</t>
  </si>
  <si>
    <t>G_КЭС_38</t>
  </si>
  <si>
    <t>УАЗ Фермер 3909</t>
  </si>
  <si>
    <t>G_КЭС_39</t>
  </si>
  <si>
    <t>Фактический объем финансирования капитальных вложений на 01.01. года 2023,
млн. рублей
(с НДС)</t>
  </si>
  <si>
    <t>Остаток финансирования капитальных вложений на 01.01. года 2024 в прогнозных ценах соответствующих лет, млн. рублей
(с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</si>
</sst>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2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4" fillId="0" borderId="8" xfId="0" applyNumberFormat="1" applyFont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5" fillId="2" borderId="1" xfId="1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49" fontId="8" fillId="4" borderId="1" xfId="2" applyNumberFormat="1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6" fontId="1" fillId="0" borderId="1" xfId="0" applyNumberFormat="1" applyFont="1" applyBorder="1" applyAlignment="1">
      <alignment horizontal="left"/>
    </xf>
    <xf numFmtId="166" fontId="1" fillId="4" borderId="1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3" fillId="3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view="pageBreakPreview" zoomScale="75" zoomScaleNormal="100" zoomScaleSheetLayoutView="75" workbookViewId="0">
      <selection activeCell="K19" sqref="K19"/>
    </sheetView>
  </sheetViews>
  <sheetFormatPr defaultRowHeight="15.75" x14ac:dyDescent="0.25"/>
  <cols>
    <col min="1" max="1" width="8.140625" style="1" customWidth="1"/>
    <col min="2" max="2" width="25.7109375" style="1" customWidth="1"/>
    <col min="3" max="3" width="13.7109375" style="1" customWidth="1"/>
    <col min="4" max="4" width="13.85546875" style="1" customWidth="1"/>
    <col min="5" max="5" width="13" style="1" customWidth="1"/>
    <col min="6" max="6" width="13.7109375" style="1" customWidth="1"/>
    <col min="7" max="7" width="8.85546875" style="1" customWidth="1"/>
    <col min="8" max="8" width="9.42578125" style="1" customWidth="1"/>
    <col min="9" max="16" width="7.28515625" style="1" customWidth="1"/>
    <col min="17" max="17" width="13.7109375" style="1" customWidth="1"/>
    <col min="18" max="18" width="9.5703125" style="1" customWidth="1"/>
    <col min="19" max="19" width="5.7109375" style="1" customWidth="1"/>
    <col min="20" max="20" width="10.28515625" style="1" customWidth="1"/>
    <col min="21" max="16384" width="9.140625" style="1"/>
  </cols>
  <sheetData>
    <row r="1" spans="1:20" s="3" customFormat="1" ht="12" x14ac:dyDescent="0.2">
      <c r="T1" s="5" t="s">
        <v>23</v>
      </c>
    </row>
    <row r="2" spans="1:20" s="3" customFormat="1" ht="24" customHeight="1" x14ac:dyDescent="0.2">
      <c r="R2" s="76" t="s">
        <v>4</v>
      </c>
      <c r="S2" s="76"/>
      <c r="T2" s="76"/>
    </row>
    <row r="3" spans="1:20" s="6" customFormat="1" ht="12.75" x14ac:dyDescent="0.2">
      <c r="A3" s="77" t="s">
        <v>24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20" s="6" customFormat="1" ht="12.75" x14ac:dyDescent="0.2">
      <c r="F4" s="7" t="s">
        <v>25</v>
      </c>
      <c r="G4" s="78" t="s">
        <v>47</v>
      </c>
      <c r="H4" s="78"/>
      <c r="I4" s="6" t="s">
        <v>26</v>
      </c>
      <c r="J4" s="78" t="s">
        <v>102</v>
      </c>
      <c r="K4" s="78"/>
      <c r="L4" s="6" t="s">
        <v>27</v>
      </c>
    </row>
    <row r="5" spans="1:20" ht="11.25" customHeight="1" x14ac:dyDescent="0.25"/>
    <row r="6" spans="1:20" s="6" customFormat="1" ht="12.75" x14ac:dyDescent="0.2">
      <c r="F6" s="7" t="s">
        <v>5</v>
      </c>
      <c r="G6" s="80" t="s">
        <v>44</v>
      </c>
      <c r="H6" s="80"/>
      <c r="I6" s="80"/>
      <c r="J6" s="80"/>
      <c r="K6" s="80"/>
      <c r="L6" s="80"/>
      <c r="M6" s="80"/>
      <c r="N6" s="80"/>
      <c r="O6" s="80"/>
      <c r="P6" s="8"/>
    </row>
    <row r="7" spans="1:20" s="2" customFormat="1" ht="12.75" customHeight="1" x14ac:dyDescent="0.2">
      <c r="G7" s="81" t="s">
        <v>6</v>
      </c>
      <c r="H7" s="81"/>
      <c r="I7" s="81"/>
      <c r="J7" s="81"/>
      <c r="K7" s="81"/>
      <c r="L7" s="81"/>
      <c r="M7" s="81"/>
      <c r="N7" s="81"/>
      <c r="O7" s="81"/>
      <c r="P7" s="9"/>
    </row>
    <row r="8" spans="1:20" ht="11.25" customHeight="1" x14ac:dyDescent="0.25"/>
    <row r="9" spans="1:20" s="6" customFormat="1" ht="12.75" x14ac:dyDescent="0.2">
      <c r="I9" s="7" t="s">
        <v>7</v>
      </c>
      <c r="J9" s="78" t="s">
        <v>102</v>
      </c>
      <c r="K9" s="78"/>
      <c r="L9" s="6" t="s">
        <v>8</v>
      </c>
    </row>
    <row r="10" spans="1:20" ht="11.25" customHeight="1" x14ac:dyDescent="0.25"/>
    <row r="11" spans="1:20" s="6" customFormat="1" ht="12.75" x14ac:dyDescent="0.2">
      <c r="G11" s="7" t="s">
        <v>9</v>
      </c>
      <c r="H11" s="29" t="s">
        <v>39</v>
      </c>
      <c r="I11" s="29"/>
      <c r="J11" s="29"/>
      <c r="K11" s="29"/>
      <c r="L11" s="29"/>
      <c r="M11" s="29"/>
      <c r="N11" s="29"/>
      <c r="O11" s="29"/>
      <c r="P11" s="29"/>
    </row>
    <row r="12" spans="1:20" s="2" customFormat="1" ht="12.75" customHeight="1" x14ac:dyDescent="0.2">
      <c r="H12" s="81" t="s">
        <v>10</v>
      </c>
      <c r="I12" s="81"/>
      <c r="J12" s="81"/>
      <c r="K12" s="81"/>
      <c r="L12" s="81"/>
      <c r="M12" s="81"/>
      <c r="N12" s="81"/>
      <c r="O12" s="81"/>
      <c r="P12" s="81"/>
    </row>
    <row r="13" spans="1:20" ht="11.25" customHeight="1" x14ac:dyDescent="0.25"/>
    <row r="14" spans="1:20" s="3" customFormat="1" ht="48" customHeight="1" x14ac:dyDescent="0.2">
      <c r="A14" s="70" t="s">
        <v>11</v>
      </c>
      <c r="B14" s="70" t="s">
        <v>12</v>
      </c>
      <c r="C14" s="70" t="s">
        <v>13</v>
      </c>
      <c r="D14" s="70" t="s">
        <v>14</v>
      </c>
      <c r="E14" s="70" t="s">
        <v>107</v>
      </c>
      <c r="F14" s="70" t="s">
        <v>108</v>
      </c>
      <c r="G14" s="74" t="s">
        <v>101</v>
      </c>
      <c r="H14" s="79"/>
      <c r="I14" s="79"/>
      <c r="J14" s="79"/>
      <c r="K14" s="79"/>
      <c r="L14" s="79"/>
      <c r="M14" s="79"/>
      <c r="N14" s="79"/>
      <c r="O14" s="79"/>
      <c r="P14" s="75"/>
      <c r="Q14" s="70" t="s">
        <v>20</v>
      </c>
      <c r="R14" s="74" t="s">
        <v>21</v>
      </c>
      <c r="S14" s="75"/>
      <c r="T14" s="70" t="s">
        <v>3</v>
      </c>
    </row>
    <row r="15" spans="1:20" s="3" customFormat="1" ht="15" customHeight="1" x14ac:dyDescent="0.2">
      <c r="A15" s="71"/>
      <c r="B15" s="71"/>
      <c r="C15" s="71"/>
      <c r="D15" s="71"/>
      <c r="E15" s="71"/>
      <c r="F15" s="71"/>
      <c r="G15" s="74" t="s">
        <v>15</v>
      </c>
      <c r="H15" s="75"/>
      <c r="I15" s="74" t="s">
        <v>16</v>
      </c>
      <c r="J15" s="75"/>
      <c r="K15" s="74" t="s">
        <v>17</v>
      </c>
      <c r="L15" s="75"/>
      <c r="M15" s="74" t="s">
        <v>18</v>
      </c>
      <c r="N15" s="75"/>
      <c r="O15" s="74" t="s">
        <v>19</v>
      </c>
      <c r="P15" s="75"/>
      <c r="Q15" s="71"/>
      <c r="R15" s="66" t="s">
        <v>22</v>
      </c>
      <c r="S15" s="68" t="s">
        <v>2</v>
      </c>
      <c r="T15" s="71"/>
    </row>
    <row r="16" spans="1:20" s="3" customFormat="1" ht="63" customHeight="1" x14ac:dyDescent="0.2">
      <c r="A16" s="72"/>
      <c r="B16" s="72"/>
      <c r="C16" s="72"/>
      <c r="D16" s="72"/>
      <c r="E16" s="73"/>
      <c r="F16" s="73"/>
      <c r="G16" s="10" t="s">
        <v>0</v>
      </c>
      <c r="H16" s="10" t="s">
        <v>1</v>
      </c>
      <c r="I16" s="10" t="s">
        <v>0</v>
      </c>
      <c r="J16" s="10" t="s">
        <v>1</v>
      </c>
      <c r="K16" s="10" t="s">
        <v>0</v>
      </c>
      <c r="L16" s="10" t="s">
        <v>1</v>
      </c>
      <c r="M16" s="10" t="s">
        <v>0</v>
      </c>
      <c r="N16" s="10" t="s">
        <v>1</v>
      </c>
      <c r="O16" s="10" t="s">
        <v>0</v>
      </c>
      <c r="P16" s="10" t="s">
        <v>1</v>
      </c>
      <c r="Q16" s="73"/>
      <c r="R16" s="67"/>
      <c r="S16" s="69"/>
      <c r="T16" s="72"/>
    </row>
    <row r="17" spans="1:20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  <c r="N17" s="4">
        <v>14</v>
      </c>
      <c r="O17" s="4">
        <v>15</v>
      </c>
      <c r="P17" s="4">
        <v>16</v>
      </c>
      <c r="Q17" s="4">
        <v>17</v>
      </c>
      <c r="R17" s="4">
        <v>18</v>
      </c>
      <c r="S17" s="4">
        <v>19</v>
      </c>
      <c r="T17" s="4">
        <v>20</v>
      </c>
    </row>
    <row r="18" spans="1:20" s="3" customFormat="1" ht="47.25" x14ac:dyDescent="0.2">
      <c r="A18" s="19">
        <v>0</v>
      </c>
      <c r="B18" s="20" t="s">
        <v>28</v>
      </c>
      <c r="C18" s="21" t="s">
        <v>29</v>
      </c>
      <c r="D18" s="11" t="s">
        <v>33</v>
      </c>
      <c r="E18" s="11" t="s">
        <v>33</v>
      </c>
      <c r="F18" s="11" t="s">
        <v>33</v>
      </c>
      <c r="G18" s="13">
        <f>G19+G20</f>
        <v>21.9196156</v>
      </c>
      <c r="H18" s="13">
        <v>0</v>
      </c>
      <c r="I18" s="13">
        <v>0</v>
      </c>
      <c r="J18" s="13">
        <v>0</v>
      </c>
      <c r="K18" s="13">
        <f>K19</f>
        <v>2.8509736000000001</v>
      </c>
      <c r="L18" s="13">
        <v>0</v>
      </c>
      <c r="M18" s="13">
        <f>M19</f>
        <v>7.3852260000000003</v>
      </c>
      <c r="N18" s="13">
        <v>0</v>
      </c>
      <c r="O18" s="13">
        <f>O19+O20</f>
        <v>4.5146159999999993</v>
      </c>
      <c r="P18" s="13">
        <v>0</v>
      </c>
      <c r="Q18" s="13" t="s">
        <v>33</v>
      </c>
      <c r="R18" s="13">
        <v>0</v>
      </c>
      <c r="S18" s="17">
        <v>0</v>
      </c>
      <c r="T18" s="13"/>
    </row>
    <row r="19" spans="1:20" s="3" customFormat="1" ht="78.75" x14ac:dyDescent="0.2">
      <c r="A19" s="22" t="s">
        <v>35</v>
      </c>
      <c r="B19" s="20" t="s">
        <v>30</v>
      </c>
      <c r="C19" s="21" t="s">
        <v>29</v>
      </c>
      <c r="D19" s="11" t="s">
        <v>33</v>
      </c>
      <c r="E19" s="11" t="s">
        <v>33</v>
      </c>
      <c r="F19" s="11" t="s">
        <v>33</v>
      </c>
      <c r="G19" s="13">
        <f>G21+G24+G41+G42</f>
        <v>18.241735600000002</v>
      </c>
      <c r="H19" s="13">
        <v>0</v>
      </c>
      <c r="I19" s="13">
        <v>0</v>
      </c>
      <c r="J19" s="13">
        <v>0</v>
      </c>
      <c r="K19" s="13">
        <f>K24</f>
        <v>2.8509736000000001</v>
      </c>
      <c r="L19" s="13">
        <v>0</v>
      </c>
      <c r="M19" s="13">
        <f>M24</f>
        <v>7.3852260000000003</v>
      </c>
      <c r="N19" s="13">
        <v>0</v>
      </c>
      <c r="O19" s="13">
        <f>O24</f>
        <v>0.83673600000000004</v>
      </c>
      <c r="P19" s="13">
        <v>0</v>
      </c>
      <c r="Q19" s="13" t="s">
        <v>33</v>
      </c>
      <c r="R19" s="13">
        <v>0</v>
      </c>
      <c r="S19" s="17">
        <v>0</v>
      </c>
      <c r="T19" s="11"/>
    </row>
    <row r="20" spans="1:20" s="3" customFormat="1" ht="63" x14ac:dyDescent="0.2">
      <c r="A20" s="22" t="s">
        <v>56</v>
      </c>
      <c r="B20" s="20" t="s">
        <v>57</v>
      </c>
      <c r="C20" s="21" t="s">
        <v>29</v>
      </c>
      <c r="D20" s="11" t="s">
        <v>33</v>
      </c>
      <c r="E20" s="11" t="s">
        <v>33</v>
      </c>
      <c r="F20" s="11" t="s">
        <v>33</v>
      </c>
      <c r="G20" s="50">
        <f>G44</f>
        <v>3.6778799999999996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f>O44</f>
        <v>3.6778799999999996</v>
      </c>
      <c r="P20" s="13">
        <v>0</v>
      </c>
      <c r="Q20" s="13" t="s">
        <v>33</v>
      </c>
      <c r="R20" s="13">
        <v>0</v>
      </c>
      <c r="S20" s="17">
        <v>0</v>
      </c>
      <c r="T20" s="11"/>
    </row>
    <row r="21" spans="1:20" s="3" customFormat="1" ht="141.75" x14ac:dyDescent="0.2">
      <c r="A21" s="22" t="s">
        <v>40</v>
      </c>
      <c r="B21" s="20" t="s">
        <v>41</v>
      </c>
      <c r="C21" s="21" t="s">
        <v>29</v>
      </c>
      <c r="D21" s="11" t="s">
        <v>33</v>
      </c>
      <c r="E21" s="11" t="s">
        <v>33</v>
      </c>
      <c r="F21" s="11" t="s">
        <v>33</v>
      </c>
      <c r="G21" s="50">
        <f>SUM(G22:G23)</f>
        <v>2.2896000000000001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 t="s">
        <v>33</v>
      </c>
      <c r="R21" s="13">
        <v>0</v>
      </c>
      <c r="S21" s="47">
        <v>0</v>
      </c>
      <c r="T21" s="11"/>
    </row>
    <row r="22" spans="1:20" s="3" customFormat="1" ht="76.5" x14ac:dyDescent="0.2">
      <c r="A22" s="48" t="s">
        <v>40</v>
      </c>
      <c r="B22" s="38" t="s">
        <v>46</v>
      </c>
      <c r="C22" s="52" t="s">
        <v>49</v>
      </c>
      <c r="D22" s="45" t="s">
        <v>33</v>
      </c>
      <c r="E22" s="45" t="s">
        <v>33</v>
      </c>
      <c r="F22" s="45" t="s">
        <v>33</v>
      </c>
      <c r="G22" s="49">
        <v>1.5396000000000001</v>
      </c>
      <c r="H22" s="46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 t="s">
        <v>33</v>
      </c>
      <c r="R22" s="45">
        <v>0</v>
      </c>
      <c r="S22" s="45">
        <v>0</v>
      </c>
      <c r="T22" s="44"/>
    </row>
    <row r="23" spans="1:20" s="3" customFormat="1" ht="88.5" customHeight="1" x14ac:dyDescent="0.2">
      <c r="A23" s="51" t="s">
        <v>36</v>
      </c>
      <c r="B23" s="38" t="s">
        <v>48</v>
      </c>
      <c r="C23" s="52" t="s">
        <v>50</v>
      </c>
      <c r="D23" s="45" t="s">
        <v>33</v>
      </c>
      <c r="E23" s="45" t="s">
        <v>33</v>
      </c>
      <c r="F23" s="45" t="s">
        <v>33</v>
      </c>
      <c r="G23" s="49">
        <v>0.75</v>
      </c>
      <c r="H23" s="46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 t="s">
        <v>33</v>
      </c>
      <c r="R23" s="45">
        <v>0</v>
      </c>
      <c r="S23" s="45">
        <v>0</v>
      </c>
      <c r="T23" s="44"/>
    </row>
    <row r="24" spans="1:20" s="3" customFormat="1" ht="94.5" x14ac:dyDescent="0.2">
      <c r="A24" s="22" t="s">
        <v>36</v>
      </c>
      <c r="B24" s="20" t="s">
        <v>31</v>
      </c>
      <c r="C24" s="21" t="s">
        <v>29</v>
      </c>
      <c r="D24" s="11" t="s">
        <v>33</v>
      </c>
      <c r="E24" s="11" t="s">
        <v>33</v>
      </c>
      <c r="F24" s="11" t="s">
        <v>33</v>
      </c>
      <c r="G24" s="50">
        <f>G25</f>
        <v>11.072935600000001</v>
      </c>
      <c r="H24" s="13">
        <v>0</v>
      </c>
      <c r="I24" s="13">
        <v>0</v>
      </c>
      <c r="J24" s="13">
        <v>0</v>
      </c>
      <c r="K24" s="13">
        <f>K25</f>
        <v>2.8509736000000001</v>
      </c>
      <c r="L24" s="13">
        <v>0</v>
      </c>
      <c r="M24" s="13">
        <f>M25</f>
        <v>7.3852260000000003</v>
      </c>
      <c r="N24" s="13">
        <v>0</v>
      </c>
      <c r="O24" s="13">
        <f>O25</f>
        <v>0.83673600000000004</v>
      </c>
      <c r="P24" s="13">
        <v>0</v>
      </c>
      <c r="Q24" s="13" t="s">
        <v>33</v>
      </c>
      <c r="R24" s="13">
        <v>0</v>
      </c>
      <c r="S24" s="17">
        <v>0</v>
      </c>
      <c r="T24" s="11"/>
    </row>
    <row r="25" spans="1:20" s="3" customFormat="1" ht="47.25" x14ac:dyDescent="0.2">
      <c r="A25" s="22" t="s">
        <v>37</v>
      </c>
      <c r="B25" s="20" t="s">
        <v>32</v>
      </c>
      <c r="C25" s="21" t="s">
        <v>29</v>
      </c>
      <c r="D25" s="11" t="s">
        <v>33</v>
      </c>
      <c r="E25" s="11" t="s">
        <v>33</v>
      </c>
      <c r="F25" s="11" t="s">
        <v>33</v>
      </c>
      <c r="G25" s="50">
        <f>K25+M25+O25</f>
        <v>11.072935600000001</v>
      </c>
      <c r="H25" s="13">
        <v>0</v>
      </c>
      <c r="I25" s="13">
        <v>0</v>
      </c>
      <c r="J25" s="13">
        <v>0</v>
      </c>
      <c r="K25" s="13">
        <f>K35+K36+K37+K38</f>
        <v>2.8509736000000001</v>
      </c>
      <c r="L25" s="13">
        <v>0</v>
      </c>
      <c r="M25" s="13">
        <f>M26+M27+M28+M29+M30+M31+M32+M39+M40</f>
        <v>7.3852260000000003</v>
      </c>
      <c r="N25" s="13">
        <v>0</v>
      </c>
      <c r="O25" s="13">
        <f>O33+O34</f>
        <v>0.83673600000000004</v>
      </c>
      <c r="P25" s="13">
        <v>0</v>
      </c>
      <c r="Q25" s="13" t="s">
        <v>33</v>
      </c>
      <c r="R25" s="13">
        <v>0</v>
      </c>
      <c r="S25" s="17">
        <v>0</v>
      </c>
      <c r="T25" s="11"/>
    </row>
    <row r="26" spans="1:20" s="3" customFormat="1" ht="47.25" x14ac:dyDescent="0.2">
      <c r="A26" s="53" t="s">
        <v>91</v>
      </c>
      <c r="B26" s="24" t="s">
        <v>61</v>
      </c>
      <c r="C26" s="39" t="s">
        <v>62</v>
      </c>
      <c r="D26" s="12" t="s">
        <v>33</v>
      </c>
      <c r="E26" s="23" t="s">
        <v>33</v>
      </c>
      <c r="F26" s="23" t="s">
        <v>33</v>
      </c>
      <c r="G26" s="65">
        <v>0.77578199999999997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f>G26</f>
        <v>0.77578199999999997</v>
      </c>
      <c r="N26" s="14">
        <v>0</v>
      </c>
      <c r="O26" s="14">
        <v>0</v>
      </c>
      <c r="P26" s="14">
        <v>0</v>
      </c>
      <c r="Q26" s="25" t="s">
        <v>33</v>
      </c>
      <c r="R26" s="25">
        <v>0</v>
      </c>
      <c r="S26" s="26">
        <v>0</v>
      </c>
      <c r="T26" s="43"/>
    </row>
    <row r="27" spans="1:20" s="3" customFormat="1" ht="63" x14ac:dyDescent="0.2">
      <c r="A27" s="53" t="s">
        <v>92</v>
      </c>
      <c r="B27" s="24" t="s">
        <v>63</v>
      </c>
      <c r="C27" s="39" t="s">
        <v>64</v>
      </c>
      <c r="D27" s="12" t="s">
        <v>33</v>
      </c>
      <c r="E27" s="23" t="s">
        <v>33</v>
      </c>
      <c r="F27" s="23" t="s">
        <v>33</v>
      </c>
      <c r="G27" s="65">
        <v>0.74543999999999999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f>G27</f>
        <v>0.74543999999999999</v>
      </c>
      <c r="N27" s="14">
        <v>0</v>
      </c>
      <c r="O27" s="14">
        <v>0</v>
      </c>
      <c r="P27" s="14">
        <v>0</v>
      </c>
      <c r="Q27" s="25" t="s">
        <v>33</v>
      </c>
      <c r="R27" s="25">
        <v>0</v>
      </c>
      <c r="S27" s="26">
        <v>0</v>
      </c>
      <c r="T27" s="43"/>
    </row>
    <row r="28" spans="1:20" s="3" customFormat="1" ht="63" x14ac:dyDescent="0.2">
      <c r="A28" s="53" t="s">
        <v>93</v>
      </c>
      <c r="B28" s="24" t="s">
        <v>65</v>
      </c>
      <c r="C28" s="39" t="s">
        <v>66</v>
      </c>
      <c r="D28" s="12" t="s">
        <v>33</v>
      </c>
      <c r="E28" s="23" t="s">
        <v>33</v>
      </c>
      <c r="F28" s="23" t="s">
        <v>33</v>
      </c>
      <c r="G28" s="41">
        <v>0.465252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f>G28</f>
        <v>0.465252</v>
      </c>
      <c r="N28" s="14">
        <v>0</v>
      </c>
      <c r="O28" s="14">
        <v>0</v>
      </c>
      <c r="P28" s="14">
        <v>0</v>
      </c>
      <c r="Q28" s="25" t="s">
        <v>33</v>
      </c>
      <c r="R28" s="25">
        <v>0</v>
      </c>
      <c r="S28" s="26">
        <v>0</v>
      </c>
      <c r="T28" s="43"/>
    </row>
    <row r="29" spans="1:20" s="3" customFormat="1" ht="78.75" x14ac:dyDescent="0.2">
      <c r="A29" s="53" t="s">
        <v>51</v>
      </c>
      <c r="B29" s="24" t="s">
        <v>67</v>
      </c>
      <c r="C29" s="39" t="s">
        <v>68</v>
      </c>
      <c r="D29" s="12" t="s">
        <v>33</v>
      </c>
      <c r="E29" s="23" t="s">
        <v>33</v>
      </c>
      <c r="F29" s="23" t="s">
        <v>33</v>
      </c>
      <c r="G29" s="65">
        <v>2.4633600000000002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f>G29</f>
        <v>2.4633600000000002</v>
      </c>
      <c r="N29" s="14">
        <v>0</v>
      </c>
      <c r="O29" s="14">
        <v>0</v>
      </c>
      <c r="P29" s="14">
        <v>0</v>
      </c>
      <c r="Q29" s="25" t="s">
        <v>33</v>
      </c>
      <c r="R29" s="25">
        <v>0</v>
      </c>
      <c r="S29" s="26">
        <v>0</v>
      </c>
      <c r="T29" s="43"/>
    </row>
    <row r="30" spans="1:20" s="3" customFormat="1" ht="141.75" x14ac:dyDescent="0.2">
      <c r="A30" s="53" t="s">
        <v>52</v>
      </c>
      <c r="B30" s="24" t="s">
        <v>69</v>
      </c>
      <c r="C30" s="39" t="s">
        <v>70</v>
      </c>
      <c r="D30" s="12" t="s">
        <v>33</v>
      </c>
      <c r="E30" s="23" t="s">
        <v>33</v>
      </c>
      <c r="F30" s="23" t="s">
        <v>33</v>
      </c>
      <c r="G30" s="65">
        <v>0.70342800000000005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f>G30</f>
        <v>0.70342800000000005</v>
      </c>
      <c r="N30" s="14">
        <v>0</v>
      </c>
      <c r="O30" s="14">
        <v>0</v>
      </c>
      <c r="P30" s="14">
        <v>0</v>
      </c>
      <c r="Q30" s="25" t="s">
        <v>33</v>
      </c>
      <c r="R30" s="25">
        <v>0</v>
      </c>
      <c r="S30" s="26">
        <v>0</v>
      </c>
      <c r="T30" s="43"/>
    </row>
    <row r="31" spans="1:20" s="3" customFormat="1" ht="157.5" x14ac:dyDescent="0.2">
      <c r="A31" s="53" t="s">
        <v>53</v>
      </c>
      <c r="B31" s="24" t="s">
        <v>71</v>
      </c>
      <c r="C31" s="39" t="s">
        <v>72</v>
      </c>
      <c r="D31" s="12" t="s">
        <v>33</v>
      </c>
      <c r="E31" s="12" t="s">
        <v>33</v>
      </c>
      <c r="F31" s="12" t="s">
        <v>33</v>
      </c>
      <c r="G31" s="65">
        <v>1.3547640000000001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f>G31</f>
        <v>1.3547640000000001</v>
      </c>
      <c r="N31" s="14">
        <v>0</v>
      </c>
      <c r="O31" s="14">
        <v>0</v>
      </c>
      <c r="P31" s="14">
        <v>0</v>
      </c>
      <c r="Q31" s="12" t="s">
        <v>33</v>
      </c>
      <c r="R31" s="25"/>
      <c r="S31" s="26"/>
      <c r="T31" s="43"/>
    </row>
    <row r="32" spans="1:20" s="3" customFormat="1" ht="63" x14ac:dyDescent="0.2">
      <c r="A32" s="53" t="s">
        <v>54</v>
      </c>
      <c r="B32" s="24" t="s">
        <v>73</v>
      </c>
      <c r="C32" s="39" t="s">
        <v>74</v>
      </c>
      <c r="D32" s="12" t="s">
        <v>33</v>
      </c>
      <c r="E32" s="12" t="s">
        <v>33</v>
      </c>
      <c r="F32" s="12" t="s">
        <v>33</v>
      </c>
      <c r="G32" s="65">
        <v>0.38879999999999998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f>G32</f>
        <v>0.38879999999999998</v>
      </c>
      <c r="N32" s="14">
        <v>0</v>
      </c>
      <c r="O32" s="14">
        <v>0</v>
      </c>
      <c r="P32" s="14">
        <v>0</v>
      </c>
      <c r="Q32" s="12" t="s">
        <v>33</v>
      </c>
      <c r="R32" s="25"/>
      <c r="S32" s="26"/>
      <c r="T32" s="43"/>
    </row>
    <row r="33" spans="1:20" s="3" customFormat="1" ht="157.5" x14ac:dyDescent="0.2">
      <c r="A33" s="53" t="s">
        <v>55</v>
      </c>
      <c r="B33" s="24" t="s">
        <v>75</v>
      </c>
      <c r="C33" s="39" t="s">
        <v>76</v>
      </c>
      <c r="D33" s="12" t="s">
        <v>33</v>
      </c>
      <c r="E33" s="12" t="s">
        <v>33</v>
      </c>
      <c r="F33" s="12" t="s">
        <v>33</v>
      </c>
      <c r="G33" s="65">
        <v>0.656856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f>G33</f>
        <v>0.656856</v>
      </c>
      <c r="P33" s="14">
        <v>0</v>
      </c>
      <c r="Q33" s="12" t="s">
        <v>33</v>
      </c>
      <c r="R33" s="25"/>
      <c r="S33" s="26"/>
      <c r="T33" s="43"/>
    </row>
    <row r="34" spans="1:20" s="3" customFormat="1" ht="157.5" x14ac:dyDescent="0.2">
      <c r="A34" s="53" t="s">
        <v>94</v>
      </c>
      <c r="B34" s="24" t="s">
        <v>77</v>
      </c>
      <c r="C34" s="39" t="s">
        <v>78</v>
      </c>
      <c r="D34" s="12" t="s">
        <v>33</v>
      </c>
      <c r="E34" s="12" t="s">
        <v>33</v>
      </c>
      <c r="F34" s="12" t="s">
        <v>33</v>
      </c>
      <c r="G34" s="65">
        <v>0.17988000000000001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f>G34</f>
        <v>0.17988000000000001</v>
      </c>
      <c r="P34" s="14">
        <v>0</v>
      </c>
      <c r="Q34" s="12" t="s">
        <v>33</v>
      </c>
      <c r="R34" s="25"/>
      <c r="S34" s="26"/>
      <c r="T34" s="43"/>
    </row>
    <row r="35" spans="1:20" s="3" customFormat="1" ht="141.75" x14ac:dyDescent="0.2">
      <c r="A35" s="53" t="s">
        <v>95</v>
      </c>
      <c r="B35" s="24" t="s">
        <v>79</v>
      </c>
      <c r="C35" s="39" t="s">
        <v>80</v>
      </c>
      <c r="D35" s="12" t="s">
        <v>33</v>
      </c>
      <c r="E35" s="12" t="s">
        <v>33</v>
      </c>
      <c r="F35" s="12" t="s">
        <v>33</v>
      </c>
      <c r="G35" s="65">
        <v>1.2828708</v>
      </c>
      <c r="H35" s="14">
        <v>0</v>
      </c>
      <c r="I35" s="14">
        <v>0</v>
      </c>
      <c r="J35" s="14">
        <v>0</v>
      </c>
      <c r="K35" s="14">
        <f>G35</f>
        <v>1.2828708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2" t="s">
        <v>33</v>
      </c>
      <c r="R35" s="25"/>
      <c r="S35" s="26"/>
      <c r="T35" s="43"/>
    </row>
    <row r="36" spans="1:20" s="3" customFormat="1" ht="141.75" x14ac:dyDescent="0.2">
      <c r="A36" s="53" t="s">
        <v>96</v>
      </c>
      <c r="B36" s="24" t="s">
        <v>81</v>
      </c>
      <c r="C36" s="39" t="s">
        <v>82</v>
      </c>
      <c r="D36" s="12" t="s">
        <v>33</v>
      </c>
      <c r="E36" s="12" t="s">
        <v>33</v>
      </c>
      <c r="F36" s="12" t="s">
        <v>33</v>
      </c>
      <c r="G36" s="65">
        <v>0.93977879999999991</v>
      </c>
      <c r="H36" s="14">
        <v>0</v>
      </c>
      <c r="I36" s="14">
        <v>0</v>
      </c>
      <c r="J36" s="14">
        <v>0</v>
      </c>
      <c r="K36" s="14">
        <f>G36</f>
        <v>0.93977879999999991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2" t="s">
        <v>33</v>
      </c>
      <c r="R36" s="25"/>
      <c r="S36" s="26"/>
      <c r="T36" s="43"/>
    </row>
    <row r="37" spans="1:20" s="3" customFormat="1" ht="63" x14ac:dyDescent="0.2">
      <c r="A37" s="53" t="s">
        <v>97</v>
      </c>
      <c r="B37" s="24" t="s">
        <v>83</v>
      </c>
      <c r="C37" s="39" t="s">
        <v>84</v>
      </c>
      <c r="D37" s="12" t="s">
        <v>33</v>
      </c>
      <c r="E37" s="12" t="s">
        <v>33</v>
      </c>
      <c r="F37" s="12" t="s">
        <v>33</v>
      </c>
      <c r="G37" s="65">
        <v>0.31</v>
      </c>
      <c r="H37" s="14">
        <v>0</v>
      </c>
      <c r="I37" s="14">
        <v>0</v>
      </c>
      <c r="J37" s="14">
        <v>0</v>
      </c>
      <c r="K37" s="14">
        <f>G37</f>
        <v>0.31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2" t="s">
        <v>33</v>
      </c>
      <c r="R37" s="25"/>
      <c r="S37" s="26"/>
      <c r="T37" s="43"/>
    </row>
    <row r="38" spans="1:20" s="3" customFormat="1" ht="63" x14ac:dyDescent="0.2">
      <c r="A38" s="53" t="s">
        <v>98</v>
      </c>
      <c r="B38" s="24" t="s">
        <v>85</v>
      </c>
      <c r="C38" s="39" t="s">
        <v>86</v>
      </c>
      <c r="D38" s="12" t="s">
        <v>33</v>
      </c>
      <c r="E38" s="12" t="s">
        <v>33</v>
      </c>
      <c r="F38" s="12" t="s">
        <v>33</v>
      </c>
      <c r="G38" s="65">
        <v>0.318324</v>
      </c>
      <c r="H38" s="14">
        <v>0</v>
      </c>
      <c r="I38" s="14">
        <v>0</v>
      </c>
      <c r="J38" s="14">
        <v>0</v>
      </c>
      <c r="K38" s="14">
        <f>G38</f>
        <v>0.318324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2" t="s">
        <v>33</v>
      </c>
      <c r="R38" s="25"/>
      <c r="S38" s="26"/>
      <c r="T38" s="43"/>
    </row>
    <row r="39" spans="1:20" s="3" customFormat="1" ht="47.25" x14ac:dyDescent="0.2">
      <c r="A39" s="53" t="s">
        <v>99</v>
      </c>
      <c r="B39" s="24" t="s">
        <v>87</v>
      </c>
      <c r="C39" s="39" t="s">
        <v>88</v>
      </c>
      <c r="D39" s="12" t="s">
        <v>33</v>
      </c>
      <c r="E39" s="12" t="s">
        <v>33</v>
      </c>
      <c r="F39" s="12" t="s">
        <v>33</v>
      </c>
      <c r="G39" s="65">
        <v>0.13148399999999999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f>G39</f>
        <v>0.13148399999999999</v>
      </c>
      <c r="N39" s="14">
        <v>0</v>
      </c>
      <c r="O39" s="14">
        <v>0</v>
      </c>
      <c r="P39" s="14">
        <v>0</v>
      </c>
      <c r="Q39" s="12" t="s">
        <v>33</v>
      </c>
      <c r="R39" s="25"/>
      <c r="S39" s="26"/>
      <c r="T39" s="43"/>
    </row>
    <row r="40" spans="1:20" s="3" customFormat="1" ht="63" x14ac:dyDescent="0.2">
      <c r="A40" s="53" t="s">
        <v>100</v>
      </c>
      <c r="B40" s="24" t="s">
        <v>89</v>
      </c>
      <c r="C40" s="39" t="s">
        <v>90</v>
      </c>
      <c r="D40" s="12" t="s">
        <v>33</v>
      </c>
      <c r="E40" s="12" t="s">
        <v>33</v>
      </c>
      <c r="F40" s="12" t="s">
        <v>33</v>
      </c>
      <c r="G40" s="65">
        <v>0.35691600000000001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f>G40</f>
        <v>0.35691600000000001</v>
      </c>
      <c r="N40" s="14">
        <v>0</v>
      </c>
      <c r="O40" s="14">
        <v>0</v>
      </c>
      <c r="P40" s="14">
        <v>0</v>
      </c>
      <c r="Q40" s="12" t="s">
        <v>33</v>
      </c>
      <c r="R40" s="25"/>
      <c r="S40" s="26"/>
      <c r="T40" s="43"/>
    </row>
    <row r="41" spans="1:20" s="3" customFormat="1" ht="78.75" x14ac:dyDescent="0.2">
      <c r="A41" s="30" t="s">
        <v>42</v>
      </c>
      <c r="B41" s="31" t="s">
        <v>43</v>
      </c>
      <c r="C41" s="21" t="s">
        <v>29</v>
      </c>
      <c r="D41" s="33" t="s">
        <v>33</v>
      </c>
      <c r="E41" s="11" t="s">
        <v>33</v>
      </c>
      <c r="F41" s="11" t="s">
        <v>33</v>
      </c>
      <c r="G41" s="64">
        <v>0</v>
      </c>
      <c r="H41" s="34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 t="s">
        <v>33</v>
      </c>
      <c r="R41" s="35">
        <v>0</v>
      </c>
      <c r="S41" s="36">
        <v>0</v>
      </c>
      <c r="T41" s="37"/>
    </row>
    <row r="42" spans="1:20" s="3" customFormat="1" ht="78.75" x14ac:dyDescent="0.2">
      <c r="A42" s="22" t="s">
        <v>38</v>
      </c>
      <c r="B42" s="20" t="s">
        <v>34</v>
      </c>
      <c r="C42" s="27" t="s">
        <v>29</v>
      </c>
      <c r="D42" s="28" t="s">
        <v>33</v>
      </c>
      <c r="E42" s="11" t="s">
        <v>33</v>
      </c>
      <c r="F42" s="11" t="s">
        <v>33</v>
      </c>
      <c r="G42" s="13">
        <f>G43</f>
        <v>4.8792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5" t="s">
        <v>33</v>
      </c>
      <c r="R42" s="15">
        <v>0</v>
      </c>
      <c r="S42" s="18">
        <v>0</v>
      </c>
      <c r="T42" s="16"/>
    </row>
    <row r="43" spans="1:20" s="3" customFormat="1" ht="78.75" x14ac:dyDescent="0.2">
      <c r="A43" s="32" t="s">
        <v>38</v>
      </c>
      <c r="B43" s="24" t="s">
        <v>45</v>
      </c>
      <c r="C43" s="63" t="s">
        <v>60</v>
      </c>
      <c r="D43" s="12" t="s">
        <v>33</v>
      </c>
      <c r="E43" s="23" t="s">
        <v>33</v>
      </c>
      <c r="F43" s="23" t="s">
        <v>33</v>
      </c>
      <c r="G43" s="14">
        <v>4.8792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42" t="s">
        <v>33</v>
      </c>
      <c r="R43" s="25">
        <v>0</v>
      </c>
      <c r="S43" s="26">
        <v>0</v>
      </c>
      <c r="T43" s="40"/>
    </row>
    <row r="44" spans="1:20" ht="58.5" customHeight="1" x14ac:dyDescent="0.25">
      <c r="A44" s="55" t="s">
        <v>56</v>
      </c>
      <c r="B44" s="56" t="s">
        <v>57</v>
      </c>
      <c r="C44" s="57" t="s">
        <v>33</v>
      </c>
      <c r="D44" s="58"/>
      <c r="E44" s="58"/>
      <c r="F44" s="58"/>
      <c r="G44" s="62">
        <f>SUM(G45:G46)</f>
        <v>3.6778799999999996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62">
        <f>G44</f>
        <v>3.6778799999999996</v>
      </c>
      <c r="P44" s="58">
        <v>0</v>
      </c>
      <c r="Q44" s="58" t="s">
        <v>33</v>
      </c>
      <c r="R44" s="58">
        <v>0</v>
      </c>
      <c r="S44" s="58">
        <v>0</v>
      </c>
      <c r="T44" s="58"/>
    </row>
    <row r="45" spans="1:20" ht="62.25" customHeight="1" x14ac:dyDescent="0.25">
      <c r="A45" s="59" t="s">
        <v>58</v>
      </c>
      <c r="B45" s="60" t="s">
        <v>103</v>
      </c>
      <c r="C45" s="59" t="s">
        <v>104</v>
      </c>
      <c r="D45" s="12" t="s">
        <v>33</v>
      </c>
      <c r="E45" s="23" t="s">
        <v>33</v>
      </c>
      <c r="F45" s="23" t="s">
        <v>33</v>
      </c>
      <c r="G45" s="61">
        <v>0.63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  <c r="N45" s="54">
        <v>0</v>
      </c>
      <c r="O45" s="61">
        <f>G45</f>
        <v>0.63</v>
      </c>
      <c r="P45" s="54">
        <v>0</v>
      </c>
      <c r="Q45" s="54" t="s">
        <v>33</v>
      </c>
      <c r="R45" s="54">
        <v>0</v>
      </c>
      <c r="S45" s="54">
        <v>0</v>
      </c>
      <c r="T45" s="54"/>
    </row>
    <row r="46" spans="1:20" x14ac:dyDescent="0.25">
      <c r="A46" s="59" t="s">
        <v>59</v>
      </c>
      <c r="B46" s="60" t="s">
        <v>105</v>
      </c>
      <c r="C46" s="59" t="s">
        <v>106</v>
      </c>
      <c r="D46" s="12" t="s">
        <v>33</v>
      </c>
      <c r="E46" s="23" t="s">
        <v>33</v>
      </c>
      <c r="F46" s="23" t="s">
        <v>33</v>
      </c>
      <c r="G46" s="61">
        <v>3.0478799999999997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  <c r="N46" s="54">
        <v>0</v>
      </c>
      <c r="O46" s="61">
        <f>G46</f>
        <v>3.0478799999999997</v>
      </c>
      <c r="P46" s="54">
        <v>0</v>
      </c>
      <c r="Q46" s="54" t="s">
        <v>33</v>
      </c>
      <c r="R46" s="54">
        <v>0</v>
      </c>
      <c r="S46" s="54">
        <v>0</v>
      </c>
      <c r="T46" s="54"/>
    </row>
  </sheetData>
  <mergeCells count="25">
    <mergeCell ref="R2:T2"/>
    <mergeCell ref="A3:T3"/>
    <mergeCell ref="J4:K4"/>
    <mergeCell ref="E14:E16"/>
    <mergeCell ref="Q14:Q16"/>
    <mergeCell ref="G14:P14"/>
    <mergeCell ref="G15:H15"/>
    <mergeCell ref="I15:J15"/>
    <mergeCell ref="O15:P15"/>
    <mergeCell ref="R14:S14"/>
    <mergeCell ref="G6:O6"/>
    <mergeCell ref="G7:O7"/>
    <mergeCell ref="H12:P12"/>
    <mergeCell ref="T14:T16"/>
    <mergeCell ref="G4:H4"/>
    <mergeCell ref="J9:K9"/>
    <mergeCell ref="R15:R16"/>
    <mergeCell ref="S15:S16"/>
    <mergeCell ref="A14:A16"/>
    <mergeCell ref="B14:B16"/>
    <mergeCell ref="C14:C16"/>
    <mergeCell ref="D14:D16"/>
    <mergeCell ref="F14:F16"/>
    <mergeCell ref="K15:L15"/>
    <mergeCell ref="M15:N15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2022-01-10T22:07:09Z</cp:lastPrinted>
  <dcterms:created xsi:type="dcterms:W3CDTF">2011-01-11T10:25:48Z</dcterms:created>
  <dcterms:modified xsi:type="dcterms:W3CDTF">2024-04-04T23:10:13Z</dcterms:modified>
</cp:coreProperties>
</file>